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15" windowWidth="20955" windowHeight="9720"/>
  </bookViews>
  <sheets>
    <sheet name="лист" sheetId="1" r:id="rId1"/>
  </sheets>
  <definedNames>
    <definedName name="_xlnm.Print_Area" localSheetId="0">лист!$A$1:$H$60</definedName>
  </definedNames>
  <calcPr calcId="124519" iterate="1"/>
</workbook>
</file>

<file path=xl/calcChain.xml><?xml version="1.0" encoding="utf-8"?>
<calcChain xmlns="http://schemas.openxmlformats.org/spreadsheetml/2006/main">
  <c r="D48" i="1"/>
  <c r="D49"/>
  <c r="D50"/>
  <c r="D51"/>
  <c r="D52"/>
  <c r="D53"/>
  <c r="D54"/>
  <c r="D55"/>
  <c r="D56"/>
  <c r="D47"/>
  <c r="M51" l="1"/>
  <c r="M57" s="1"/>
  <c r="M59"/>
  <c r="M47"/>
  <c r="M60"/>
  <c r="M50"/>
  <c r="M49"/>
  <c r="C47"/>
  <c r="E54"/>
  <c r="N57"/>
  <c r="L57"/>
  <c r="C48"/>
  <c r="E48"/>
  <c r="C49"/>
  <c r="E49"/>
  <c r="C50"/>
  <c r="E50"/>
  <c r="C51"/>
  <c r="E51"/>
  <c r="C52"/>
  <c r="E52"/>
  <c r="C53"/>
  <c r="E53"/>
  <c r="C54"/>
  <c r="C55"/>
  <c r="E55"/>
  <c r="C56"/>
  <c r="E56"/>
  <c r="E47"/>
  <c r="E13" l="1"/>
  <c r="D13"/>
  <c r="C16" l="1"/>
  <c r="C13"/>
  <c r="H42" l="1"/>
  <c r="G42"/>
  <c r="F42"/>
  <c r="H41"/>
  <c r="G41"/>
  <c r="F41"/>
  <c r="F40"/>
  <c r="H39"/>
  <c r="G39"/>
  <c r="F39"/>
  <c r="E38"/>
  <c r="D38"/>
  <c r="C38"/>
  <c r="H36"/>
  <c r="G36"/>
  <c r="F36"/>
  <c r="H35"/>
  <c r="G35"/>
  <c r="F35"/>
  <c r="H34"/>
  <c r="G34"/>
  <c r="F34"/>
  <c r="H33"/>
  <c r="G33"/>
  <c r="F33"/>
  <c r="H32"/>
  <c r="G32"/>
  <c r="F32"/>
  <c r="H31"/>
  <c r="G31"/>
  <c r="F31"/>
  <c r="H30"/>
  <c r="G30"/>
  <c r="F30"/>
  <c r="H29"/>
  <c r="G29"/>
  <c r="F29"/>
  <c r="H28"/>
  <c r="G28"/>
  <c r="F28"/>
  <c r="G27"/>
  <c r="H27"/>
  <c r="H26"/>
  <c r="G26"/>
  <c r="F26"/>
  <c r="H25"/>
  <c r="G25"/>
  <c r="F25"/>
  <c r="H24"/>
  <c r="G24"/>
  <c r="F24"/>
  <c r="H23"/>
  <c r="G23"/>
  <c r="F23"/>
  <c r="H22"/>
  <c r="G22"/>
  <c r="F22"/>
  <c r="E21"/>
  <c r="D21"/>
  <c r="C21"/>
  <c r="F20"/>
  <c r="F19"/>
  <c r="F18"/>
  <c r="H17"/>
  <c r="G17"/>
  <c r="F17"/>
  <c r="H16"/>
  <c r="H15"/>
  <c r="G15"/>
  <c r="F15"/>
  <c r="H14"/>
  <c r="G14"/>
  <c r="F14"/>
  <c r="H13"/>
  <c r="H12"/>
  <c r="G12"/>
  <c r="F12"/>
  <c r="H11"/>
  <c r="G11"/>
  <c r="F11"/>
  <c r="H10"/>
  <c r="G10"/>
  <c r="F10"/>
  <c r="F9"/>
  <c r="H8"/>
  <c r="G8"/>
  <c r="F8"/>
  <c r="H7"/>
  <c r="G7"/>
  <c r="F7"/>
  <c r="H6"/>
  <c r="G6"/>
  <c r="F6"/>
  <c r="E5"/>
  <c r="D5"/>
  <c r="C5"/>
  <c r="H38" l="1"/>
  <c r="C37"/>
  <c r="C43" s="1"/>
  <c r="G21"/>
  <c r="E37"/>
  <c r="D37"/>
  <c r="D43" s="1"/>
  <c r="F5"/>
  <c r="H21"/>
  <c r="G5"/>
  <c r="F13"/>
  <c r="F16"/>
  <c r="F38"/>
  <c r="H5"/>
  <c r="G13"/>
  <c r="G16"/>
  <c r="F21"/>
  <c r="F27"/>
  <c r="G38"/>
  <c r="G37" l="1"/>
  <c r="F37"/>
  <c r="H37"/>
  <c r="E43"/>
  <c r="F43" s="1"/>
  <c r="H43" l="1"/>
  <c r="G43"/>
  <c r="E57"/>
  <c r="C57"/>
  <c r="D57" l="1"/>
  <c r="H56"/>
  <c r="G56"/>
  <c r="F56"/>
  <c r="H55"/>
  <c r="G55"/>
  <c r="F55"/>
  <c r="H54"/>
  <c r="G54"/>
  <c r="F54"/>
  <c r="H53"/>
  <c r="G53"/>
  <c r="F53"/>
  <c r="H52"/>
  <c r="G52"/>
  <c r="F52"/>
  <c r="H51"/>
  <c r="G51"/>
  <c r="F51"/>
  <c r="H50"/>
  <c r="G50"/>
  <c r="F50"/>
  <c r="H49"/>
  <c r="G49"/>
  <c r="F49"/>
  <c r="H48"/>
  <c r="G48"/>
  <c r="F48"/>
  <c r="H47"/>
  <c r="G47"/>
  <c r="F47"/>
  <c r="H57" l="1"/>
  <c r="G57"/>
  <c r="C58"/>
  <c r="F57"/>
  <c r="D58"/>
  <c r="E58" l="1"/>
</calcChain>
</file>

<file path=xl/sharedStrings.xml><?xml version="1.0" encoding="utf-8"?>
<sst xmlns="http://schemas.openxmlformats.org/spreadsheetml/2006/main" count="93" uniqueCount="82">
  <si>
    <t>(тыс. рублей)</t>
  </si>
  <si>
    <t>№ п/п</t>
  </si>
  <si>
    <t>Наименование показателей</t>
  </si>
  <si>
    <t>План на                    2023 год</t>
  </si>
  <si>
    <t>Отклонение</t>
  </si>
  <si>
    <t>% исполнения плана на  2023 год</t>
  </si>
  <si>
    <t>Налоговые доходы</t>
  </si>
  <si>
    <t>Налог на доходы физических лиц</t>
  </si>
  <si>
    <t>Акцизы по подакцизным товарам (продукции)</t>
  </si>
  <si>
    <t>Налог, взимаемый в связи с применением упрощенной системы налогообложения</t>
  </si>
  <si>
    <t>Единый налог на вмененный доход для отдельных видов деятельности</t>
  </si>
  <si>
    <t>-</t>
  </si>
  <si>
    <t>Единый  сельскохозяйственный налог</t>
  </si>
  <si>
    <t>Налог, взимаемый в связи с применением патентной системы</t>
  </si>
  <si>
    <t>Налог на имущество физических лиц</t>
  </si>
  <si>
    <t>Земельный налог, в т.ч.:</t>
  </si>
  <si>
    <t>юридические лица</t>
  </si>
  <si>
    <t>физические лица</t>
  </si>
  <si>
    <t>Государственная пошлина, в т.ч.:</t>
  </si>
  <si>
    <t>по делам, рассматр. в судах общ. юрисдикции</t>
  </si>
  <si>
    <t>за выдачу разрешения на уст.рекламной конструкции</t>
  </si>
  <si>
    <t>за выдачу разрешения на перевозку грузов</t>
  </si>
  <si>
    <t>Задолженность и перерасчеты по отмененным налогам, сборам и иным обязательным платежам</t>
  </si>
  <si>
    <t>Неналоговые доходы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</si>
  <si>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</si>
  <si>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</si>
  <si>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13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</si>
  <si>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</si>
  <si>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</si>
  <si>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</si>
  <si>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Прочие поступления от использования  имущества, находящегося в собственности городских округов, в т.ч.:</t>
  </si>
  <si>
    <t>плата по договорам и плата за право заключения договора на установку и эксплуатацию рекламной конструкции</t>
  </si>
  <si>
    <t>плата за найм жил. помещений</t>
  </si>
  <si>
    <t>Плата за негативное воздействие на окружающую среду</t>
  </si>
  <si>
    <t xml:space="preserve">Прочие доходы от оказания платных услуг (работ) получателями средств бюджетов городских округов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</si>
  <si>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</si>
  <si>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находящихся в государственной и муниципальной собственности</t>
  </si>
  <si>
    <t>Административные платежи и сборы</t>
  </si>
  <si>
    <t>Штрафные санкции, возмещение ущерба</t>
  </si>
  <si>
    <t>Прочие неналоговые доходы</t>
  </si>
  <si>
    <t>Итого налоговые и неналоговые доходы</t>
  </si>
  <si>
    <t>Безвозмездные перечисления</t>
  </si>
  <si>
    <t xml:space="preserve">из них:                                                                                                    Безвозмездные поступления от других бюджетов </t>
  </si>
  <si>
    <t>Безвозмездные поступления от государственных (муниципальных) организаций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</si>
  <si>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</si>
  <si>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Возврат остатков прошлых лет субсидий и субвенций из бюджетов городских округов</t>
  </si>
  <si>
    <t>Всего доходов</t>
  </si>
  <si>
    <t>РАСХОДЫ</t>
  </si>
  <si>
    <t>Код раздела</t>
  </si>
  <si>
    <t>Наименование раздела бюджетной классифкации</t>
  </si>
  <si>
    <t>0100</t>
  </si>
  <si>
    <t>Общегосударственные вопросы</t>
  </si>
  <si>
    <t>0300</t>
  </si>
  <si>
    <t>Национальная безопасность и правоохранительная деятельность</t>
  </si>
  <si>
    <t>0400</t>
  </si>
  <si>
    <t>Национальная экономика</t>
  </si>
  <si>
    <t>0500</t>
  </si>
  <si>
    <t>Жилищно-коммунальное хозяйство</t>
  </si>
  <si>
    <t>0700</t>
  </si>
  <si>
    <t>Образование</t>
  </si>
  <si>
    <t>0800</t>
  </si>
  <si>
    <t xml:space="preserve">Культура, кинематография </t>
  </si>
  <si>
    <t>1000</t>
  </si>
  <si>
    <t>Социальная политика</t>
  </si>
  <si>
    <t>1100</t>
  </si>
  <si>
    <t>Физическая культура и спорт</t>
  </si>
  <si>
    <t>1200</t>
  </si>
  <si>
    <t>Средства массовой информации</t>
  </si>
  <si>
    <t>1300</t>
  </si>
  <si>
    <t>Обслуживание государственного и муниципального долга</t>
  </si>
  <si>
    <t>Всего  расходов:</t>
  </si>
  <si>
    <t>Дефицит ( - ); профицит ( + )</t>
  </si>
  <si>
    <t xml:space="preserve">Заместитель главы администрации города Ставрополя, руководитель комитета финансов и бюджета администрации города Ставрополя  </t>
  </si>
  <si>
    <t>Н.А. Бондаренко</t>
  </si>
  <si>
    <t>План на                  2023 год</t>
  </si>
  <si>
    <t>Исполнение доходной части бюджета города Ставрополя за 9 месяцев  2023 года</t>
  </si>
  <si>
    <t>План на             9 месяцев            2023 года</t>
  </si>
  <si>
    <t xml:space="preserve">Факт за                    9 месяцев                       2023 года </t>
  </si>
  <si>
    <t>% исполнения плана за     9 месяцев 2023 года</t>
  </si>
  <si>
    <t>План на             январь - сентябрь            2023 года</t>
  </si>
  <si>
    <t xml:space="preserve">Факт за                    январь - сентябрь                        2023 года </t>
  </si>
  <si>
    <t>% исполнения плана  за  январь - сентябрь 2023 года</t>
  </si>
</sst>
</file>

<file path=xl/styles.xml><?xml version="1.0" encoding="utf-8"?>
<styleSheet xmlns="http://schemas.openxmlformats.org/spreadsheetml/2006/main">
  <numFmts count="4">
    <numFmt numFmtId="164" formatCode="#,##0.0"/>
    <numFmt numFmtId="165" formatCode="0.0"/>
    <numFmt numFmtId="166" formatCode="#,##0.00;[Red]\-#,##0.00;0.00"/>
    <numFmt numFmtId="167" formatCode="#,##0.00_ ;[Red]\-#,##0.00\ "/>
  </numFmts>
  <fonts count="19">
    <font>
      <sz val="10"/>
      <color theme="1"/>
      <name val="Arial Cy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Arial Cyr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 Cyr"/>
    </font>
    <font>
      <sz val="10"/>
      <color theme="1"/>
      <name val="Arial Cyr"/>
    </font>
    <font>
      <sz val="11"/>
      <color indexed="64"/>
      <name val="Times New Roman"/>
      <family val="1"/>
      <charset val="204"/>
    </font>
    <font>
      <i/>
      <sz val="11"/>
      <color indexed="64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65"/>
      </patternFill>
    </fill>
  </fills>
  <borders count="2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6">
    <xf numFmtId="0" fontId="0" fillId="0" borderId="0"/>
    <xf numFmtId="0" fontId="12" fillId="0" borderId="0"/>
    <xf numFmtId="0" fontId="17" fillId="0" borderId="0"/>
    <xf numFmtId="0" fontId="17" fillId="0" borderId="0"/>
    <xf numFmtId="0" fontId="17" fillId="0" borderId="0"/>
    <xf numFmtId="0" fontId="17" fillId="0" borderId="0"/>
  </cellStyleXfs>
  <cellXfs count="11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1" fillId="2" borderId="0" xfId="0" applyFont="1" applyFill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14" fontId="5" fillId="0" borderId="2" xfId="0" applyNumberFormat="1" applyFont="1" applyBorder="1" applyAlignment="1">
      <alignment horizontal="center" vertical="center" wrapText="1"/>
    </xf>
    <xf numFmtId="14" fontId="5" fillId="0" borderId="3" xfId="0" applyNumberFormat="1" applyFont="1" applyBorder="1" applyAlignment="1">
      <alignment horizontal="center" vertical="center" wrapText="1"/>
    </xf>
    <xf numFmtId="0" fontId="6" fillId="0" borderId="0" xfId="0" applyFont="1"/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 wrapText="1"/>
    </xf>
    <xf numFmtId="0" fontId="5" fillId="0" borderId="4" xfId="0" applyFont="1" applyBorder="1" applyAlignment="1">
      <alignment horizontal="center"/>
    </xf>
    <xf numFmtId="0" fontId="5" fillId="0" borderId="8" xfId="0" applyFont="1" applyBorder="1" applyAlignment="1">
      <alignment wrapText="1"/>
    </xf>
    <xf numFmtId="0" fontId="5" fillId="0" borderId="4" xfId="0" applyFont="1" applyBorder="1" applyAlignment="1">
      <alignment horizontal="center" vertical="center"/>
    </xf>
    <xf numFmtId="0" fontId="7" fillId="0" borderId="0" xfId="0" applyFont="1"/>
    <xf numFmtId="0" fontId="8" fillId="0" borderId="8" xfId="0" applyFont="1" applyBorder="1" applyAlignment="1">
      <alignment wrapText="1"/>
    </xf>
    <xf numFmtId="0" fontId="9" fillId="0" borderId="0" xfId="0" applyFont="1"/>
    <xf numFmtId="0" fontId="3" fillId="0" borderId="4" xfId="0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vertical="center" wrapText="1"/>
    </xf>
    <xf numFmtId="0" fontId="3" fillId="0" borderId="5" xfId="0" applyFont="1" applyBorder="1" applyAlignment="1">
      <alignment wrapText="1"/>
    </xf>
    <xf numFmtId="0" fontId="5" fillId="2" borderId="8" xfId="0" applyFont="1" applyFill="1" applyBorder="1" applyAlignment="1">
      <alignment wrapText="1"/>
    </xf>
    <xf numFmtId="0" fontId="3" fillId="0" borderId="0" xfId="0" applyFont="1" applyAlignment="1">
      <alignment horizontal="left" wrapText="1"/>
    </xf>
    <xf numFmtId="3" fontId="3" fillId="2" borderId="0" xfId="0" applyNumberFormat="1" applyFont="1" applyFill="1"/>
    <xf numFmtId="3" fontId="3" fillId="0" borderId="0" xfId="0" applyNumberFormat="1" applyFont="1"/>
    <xf numFmtId="164" fontId="3" fillId="0" borderId="0" xfId="0" applyNumberFormat="1" applyFont="1"/>
    <xf numFmtId="49" fontId="5" fillId="0" borderId="4" xfId="0" applyNumberFormat="1" applyFont="1" applyBorder="1" applyAlignment="1">
      <alignment horizontal="center"/>
    </xf>
    <xf numFmtId="0" fontId="5" fillId="0" borderId="5" xfId="0" applyFont="1" applyBorder="1" applyAlignment="1">
      <alignment horizontal="left" wrapText="1"/>
    </xf>
    <xf numFmtId="0" fontId="5" fillId="0" borderId="5" xfId="0" applyFont="1" applyBorder="1" applyAlignment="1">
      <alignment wrapText="1"/>
    </xf>
    <xf numFmtId="0" fontId="5" fillId="0" borderId="4" xfId="0" applyFont="1" applyBorder="1"/>
    <xf numFmtId="49" fontId="5" fillId="0" borderId="12" xfId="0" applyNumberFormat="1" applyFont="1" applyBorder="1"/>
    <xf numFmtId="0" fontId="3" fillId="0" borderId="13" xfId="0" applyFont="1" applyBorder="1" applyAlignment="1">
      <alignment wrapText="1"/>
    </xf>
    <xf numFmtId="3" fontId="6" fillId="0" borderId="0" xfId="0" applyNumberFormat="1" applyFont="1"/>
    <xf numFmtId="0" fontId="0" fillId="2" borderId="0" xfId="0" applyFill="1"/>
    <xf numFmtId="0" fontId="11" fillId="2" borderId="0" xfId="0" applyFont="1" applyFill="1" applyAlignment="1">
      <alignment wrapText="1"/>
    </xf>
    <xf numFmtId="0" fontId="2" fillId="2" borderId="0" xfId="0" applyFont="1" applyFill="1"/>
    <xf numFmtId="0" fontId="2" fillId="0" borderId="0" xfId="0" applyFont="1"/>
    <xf numFmtId="0" fontId="1" fillId="0" borderId="0" xfId="0" applyFont="1" applyAlignment="1">
      <alignment horizontal="right"/>
    </xf>
    <xf numFmtId="3" fontId="3" fillId="2" borderId="5" xfId="0" applyNumberFormat="1" applyFont="1" applyFill="1" applyBorder="1" applyAlignment="1">
      <alignment horizontal="right"/>
    </xf>
    <xf numFmtId="3" fontId="3" fillId="2" borderId="13" xfId="0" applyNumberFormat="1" applyFont="1" applyFill="1" applyBorder="1" applyAlignment="1">
      <alignment wrapText="1"/>
    </xf>
    <xf numFmtId="3" fontId="5" fillId="0" borderId="9" xfId="0" applyNumberFormat="1" applyFont="1" applyBorder="1"/>
    <xf numFmtId="164" fontId="5" fillId="0" borderId="5" xfId="0" applyNumberFormat="1" applyFont="1" applyBorder="1"/>
    <xf numFmtId="164" fontId="5" fillId="0" borderId="7" xfId="0" applyNumberFormat="1" applyFont="1" applyBorder="1"/>
    <xf numFmtId="164" fontId="5" fillId="0" borderId="5" xfId="0" applyNumberFormat="1" applyFont="1" applyBorder="1" applyAlignment="1">
      <alignment horizontal="right"/>
    </xf>
    <xf numFmtId="164" fontId="5" fillId="0" borderId="7" xfId="0" applyNumberFormat="1" applyFont="1" applyBorder="1" applyAlignment="1">
      <alignment horizontal="right"/>
    </xf>
    <xf numFmtId="164" fontId="3" fillId="2" borderId="5" xfId="0" applyNumberFormat="1" applyFont="1" applyFill="1" applyBorder="1" applyAlignment="1">
      <alignment horizontal="right" wrapText="1"/>
    </xf>
    <xf numFmtId="165" fontId="3" fillId="2" borderId="7" xfId="0" applyNumberFormat="1" applyFont="1" applyFill="1" applyBorder="1"/>
    <xf numFmtId="3" fontId="3" fillId="2" borderId="15" xfId="0" applyNumberFormat="1" applyFont="1" applyFill="1" applyBorder="1" applyAlignment="1">
      <alignment wrapText="1"/>
    </xf>
    <xf numFmtId="3" fontId="3" fillId="2" borderId="6" xfId="0" applyNumberFormat="1" applyFont="1" applyFill="1" applyBorder="1"/>
    <xf numFmtId="3" fontId="3" fillId="0" borderId="6" xfId="0" applyNumberFormat="1" applyFont="1" applyBorder="1"/>
    <xf numFmtId="3" fontId="3" fillId="0" borderId="5" xfId="0" applyNumberFormat="1" applyFont="1" applyBorder="1"/>
    <xf numFmtId="164" fontId="3" fillId="0" borderId="5" xfId="0" applyNumberFormat="1" applyFont="1" applyBorder="1"/>
    <xf numFmtId="164" fontId="3" fillId="0" borderId="7" xfId="0" applyNumberFormat="1" applyFont="1" applyBorder="1"/>
    <xf numFmtId="3" fontId="13" fillId="3" borderId="5" xfId="0" applyNumberFormat="1" applyFont="1" applyFill="1" applyBorder="1"/>
    <xf numFmtId="3" fontId="13" fillId="0" borderId="5" xfId="0" applyNumberFormat="1" applyFont="1" applyBorder="1"/>
    <xf numFmtId="0" fontId="13" fillId="3" borderId="5" xfId="0" applyFont="1" applyFill="1" applyBorder="1"/>
    <xf numFmtId="3" fontId="14" fillId="3" borderId="5" xfId="0" applyNumberFormat="1" applyFont="1" applyFill="1" applyBorder="1"/>
    <xf numFmtId="3" fontId="8" fillId="0" borderId="9" xfId="0" applyNumberFormat="1" applyFont="1" applyBorder="1"/>
    <xf numFmtId="164" fontId="8" fillId="0" borderId="5" xfId="0" applyNumberFormat="1" applyFont="1" applyBorder="1"/>
    <xf numFmtId="164" fontId="8" fillId="0" borderId="7" xfId="0" applyNumberFormat="1" applyFont="1" applyBorder="1"/>
    <xf numFmtId="3" fontId="14" fillId="0" borderId="5" xfId="0" applyNumberFormat="1" applyFont="1" applyBorder="1"/>
    <xf numFmtId="0" fontId="14" fillId="3" borderId="5" xfId="0" applyFont="1" applyFill="1" applyBorder="1"/>
    <xf numFmtId="0" fontId="14" fillId="0" borderId="5" xfId="0" applyFont="1" applyBorder="1"/>
    <xf numFmtId="164" fontId="8" fillId="0" borderId="5" xfId="0" applyNumberFormat="1" applyFont="1" applyBorder="1" applyAlignment="1">
      <alignment horizontal="right"/>
    </xf>
    <xf numFmtId="164" fontId="8" fillId="0" borderId="7" xfId="0" applyNumberFormat="1" applyFont="1" applyBorder="1" applyAlignment="1">
      <alignment horizontal="right"/>
    </xf>
    <xf numFmtId="3" fontId="3" fillId="2" borderId="10" xfId="0" applyNumberFormat="1" applyFont="1" applyFill="1" applyBorder="1"/>
    <xf numFmtId="3" fontId="3" fillId="2" borderId="11" xfId="0" applyNumberFormat="1" applyFont="1" applyFill="1" applyBorder="1"/>
    <xf numFmtId="3" fontId="3" fillId="2" borderId="14" xfId="0" applyNumberFormat="1" applyFont="1" applyFill="1" applyBorder="1"/>
    <xf numFmtId="3" fontId="3" fillId="0" borderId="14" xfId="0" applyNumberFormat="1" applyFont="1" applyBorder="1"/>
    <xf numFmtId="3" fontId="3" fillId="0" borderId="13" xfId="0" applyNumberFormat="1" applyFont="1" applyBorder="1"/>
    <xf numFmtId="164" fontId="3" fillId="0" borderId="13" xfId="0" applyNumberFormat="1" applyFont="1" applyBorder="1"/>
    <xf numFmtId="164" fontId="3" fillId="0" borderId="15" xfId="0" applyNumberFormat="1" applyFont="1" applyBorder="1"/>
    <xf numFmtId="3" fontId="15" fillId="3" borderId="5" xfId="0" applyNumberFormat="1" applyFont="1" applyFill="1" applyBorder="1"/>
    <xf numFmtId="3" fontId="15" fillId="0" borderId="5" xfId="0" applyNumberFormat="1" applyFont="1" applyBorder="1"/>
    <xf numFmtId="0" fontId="15" fillId="3" borderId="5" xfId="0" applyFont="1" applyFill="1" applyBorder="1"/>
    <xf numFmtId="3" fontId="16" fillId="3" borderId="5" xfId="0" applyNumberFormat="1" applyFont="1" applyFill="1" applyBorder="1"/>
    <xf numFmtId="3" fontId="16" fillId="0" borderId="5" xfId="0" applyNumberFormat="1" applyFont="1" applyBorder="1"/>
    <xf numFmtId="0" fontId="16" fillId="3" borderId="5" xfId="0" applyFont="1" applyFill="1" applyBorder="1"/>
    <xf numFmtId="0" fontId="16" fillId="0" borderId="5" xfId="0" applyFont="1" applyBorder="1"/>
    <xf numFmtId="0" fontId="15" fillId="0" borderId="5" xfId="0" applyFont="1" applyBorder="1"/>
    <xf numFmtId="166" fontId="18" fillId="0" borderId="13" xfId="2" applyNumberFormat="1" applyFont="1" applyFill="1" applyBorder="1" applyAlignment="1" applyProtection="1">
      <protection hidden="1"/>
    </xf>
    <xf numFmtId="166" fontId="18" fillId="0" borderId="5" xfId="2" applyNumberFormat="1" applyFont="1" applyFill="1" applyBorder="1" applyAlignment="1" applyProtection="1">
      <protection hidden="1"/>
    </xf>
    <xf numFmtId="166" fontId="18" fillId="0" borderId="2" xfId="2" applyNumberFormat="1" applyFont="1" applyFill="1" applyBorder="1" applyAlignment="1" applyProtection="1">
      <protection hidden="1"/>
    </xf>
    <xf numFmtId="166" fontId="18" fillId="0" borderId="13" xfId="3" applyNumberFormat="1" applyFont="1" applyFill="1" applyBorder="1" applyAlignment="1" applyProtection="1">
      <protection hidden="1"/>
    </xf>
    <xf numFmtId="166" fontId="18" fillId="0" borderId="5" xfId="3" applyNumberFormat="1" applyFont="1" applyFill="1" applyBorder="1" applyAlignment="1" applyProtection="1">
      <protection hidden="1"/>
    </xf>
    <xf numFmtId="166" fontId="18" fillId="0" borderId="2" xfId="3" applyNumberFormat="1" applyFont="1" applyFill="1" applyBorder="1" applyAlignment="1" applyProtection="1">
      <protection hidden="1"/>
    </xf>
    <xf numFmtId="166" fontId="18" fillId="0" borderId="2" xfId="4" applyNumberFormat="1" applyFont="1" applyFill="1" applyBorder="1" applyAlignment="1" applyProtection="1">
      <protection hidden="1"/>
    </xf>
    <xf numFmtId="3" fontId="5" fillId="0" borderId="5" xfId="0" applyNumberFormat="1" applyFont="1" applyFill="1" applyBorder="1"/>
    <xf numFmtId="167" fontId="1" fillId="0" borderId="0" xfId="0" applyNumberFormat="1" applyFont="1"/>
    <xf numFmtId="166" fontId="17" fillId="0" borderId="0" xfId="5" applyNumberFormat="1"/>
    <xf numFmtId="0" fontId="2" fillId="0" borderId="0" xfId="0" applyFont="1" applyAlignment="1">
      <alignment horizontal="right"/>
    </xf>
    <xf numFmtId="0" fontId="0" fillId="0" borderId="0" xfId="0"/>
    <xf numFmtId="0" fontId="3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5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wrapText="1"/>
    </xf>
    <xf numFmtId="0" fontId="3" fillId="0" borderId="5" xfId="0" applyFont="1" applyBorder="1" applyAlignment="1">
      <alignment horizontal="left" wrapText="1"/>
    </xf>
    <xf numFmtId="0" fontId="5" fillId="0" borderId="16" xfId="0" applyFont="1" applyBorder="1" applyAlignment="1">
      <alignment horizontal="center" vertical="top"/>
    </xf>
    <xf numFmtId="0" fontId="5" fillId="0" borderId="17" xfId="0" applyFont="1" applyBorder="1" applyAlignment="1">
      <alignment horizontal="center" vertical="top"/>
    </xf>
    <xf numFmtId="0" fontId="4" fillId="0" borderId="18" xfId="0" applyFont="1" applyBorder="1" applyAlignment="1">
      <alignment horizontal="center" vertical="top"/>
    </xf>
    <xf numFmtId="0" fontId="3" fillId="0" borderId="19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10" fillId="0" borderId="0" xfId="0" applyFont="1" applyAlignment="1">
      <alignment horizontal="left" vertical="top" wrapText="1"/>
    </xf>
    <xf numFmtId="0" fontId="11" fillId="0" borderId="0" xfId="0" applyFont="1" applyAlignment="1">
      <alignment wrapText="1"/>
    </xf>
    <xf numFmtId="0" fontId="11" fillId="0" borderId="0" xfId="0" applyFont="1" applyAlignment="1">
      <alignment horizontal="right"/>
    </xf>
  </cellXfs>
  <cellStyles count="6">
    <cellStyle name="Обычный" xfId="0" builtinId="0"/>
    <cellStyle name="Обычный 2" xfId="2"/>
    <cellStyle name="Обычный 3" xfId="1"/>
    <cellStyle name="Обычный 4" xfId="3"/>
    <cellStyle name="Обычный 5" xfId="4"/>
    <cellStyle name="Обычный 7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63"/>
  <sheetViews>
    <sheetView tabSelected="1" view="pageBreakPreview" topLeftCell="A40" zoomScaleSheetLayoutView="100" workbookViewId="0">
      <selection activeCell="H57" sqref="H57"/>
    </sheetView>
  </sheetViews>
  <sheetFormatPr defaultRowHeight="12.75"/>
  <cols>
    <col min="1" max="1" width="7.85546875" style="2" customWidth="1"/>
    <col min="2" max="2" width="58.140625" style="3" customWidth="1"/>
    <col min="3" max="3" width="13.5703125" style="4" customWidth="1"/>
    <col min="4" max="4" width="13.140625" style="5" customWidth="1"/>
    <col min="5" max="5" width="13.28515625" style="1" customWidth="1"/>
    <col min="6" max="6" width="13.5703125" style="1" customWidth="1"/>
    <col min="7" max="7" width="11.42578125" style="1" customWidth="1"/>
    <col min="8" max="8" width="10.28515625" style="1" customWidth="1"/>
    <col min="9" max="11" width="9.140625" style="1"/>
    <col min="12" max="12" width="16.140625" style="1" bestFit="1" customWidth="1"/>
    <col min="13" max="13" width="18.5703125" style="1" customWidth="1"/>
    <col min="14" max="14" width="16.140625" style="1" bestFit="1" customWidth="1"/>
    <col min="15" max="16384" width="9.140625" style="1"/>
  </cols>
  <sheetData>
    <row r="1" spans="1:8" ht="15.75">
      <c r="F1" s="94"/>
      <c r="G1" s="95"/>
      <c r="H1" s="95"/>
    </row>
    <row r="2" spans="1:8" ht="13.15" customHeight="1">
      <c r="A2" s="96" t="s">
        <v>75</v>
      </c>
      <c r="B2" s="97"/>
      <c r="C2" s="97"/>
      <c r="D2" s="97"/>
      <c r="E2" s="97"/>
      <c r="F2" s="97"/>
      <c r="G2" s="97"/>
      <c r="H2" s="97"/>
    </row>
    <row r="3" spans="1:8" ht="15">
      <c r="G3" s="98" t="s">
        <v>0</v>
      </c>
      <c r="H3" s="98"/>
    </row>
    <row r="4" spans="1:8" ht="78.75" customHeight="1">
      <c r="A4" s="6" t="s">
        <v>1</v>
      </c>
      <c r="B4" s="7" t="s">
        <v>2</v>
      </c>
      <c r="C4" s="8" t="s">
        <v>74</v>
      </c>
      <c r="D4" s="8" t="s">
        <v>76</v>
      </c>
      <c r="E4" s="9" t="s">
        <v>77</v>
      </c>
      <c r="F4" s="10" t="s">
        <v>4</v>
      </c>
      <c r="G4" s="10" t="s">
        <v>78</v>
      </c>
      <c r="H4" s="11" t="s">
        <v>5</v>
      </c>
    </row>
    <row r="5" spans="1:8" s="12" customFormat="1" ht="14.25">
      <c r="A5" s="13"/>
      <c r="B5" s="14" t="s">
        <v>6</v>
      </c>
      <c r="C5" s="52">
        <f>C6+C7+C8+C9+C10+C11+C12+C13+C16+C20</f>
        <v>5802800</v>
      </c>
      <c r="D5" s="52">
        <f>D6+D7+D8+D9+D10+D11+D12+D13+D16+D20</f>
        <v>3465377</v>
      </c>
      <c r="E5" s="53">
        <f>E6+E7+E8+E9+E10+E11+E12+E13+E16+E20</f>
        <v>3468191</v>
      </c>
      <c r="F5" s="54">
        <f t="shared" ref="F5:F43" si="0">E5-D5</f>
        <v>2814</v>
      </c>
      <c r="G5" s="55">
        <f t="shared" ref="G5:G43" si="1">E5/D5*100</f>
        <v>100.0812032861071</v>
      </c>
      <c r="H5" s="56">
        <f t="shared" ref="H5:H43" si="2">E5/C5*100</f>
        <v>59.76754325498036</v>
      </c>
    </row>
    <row r="6" spans="1:8" ht="15">
      <c r="A6" s="15">
        <v>1</v>
      </c>
      <c r="B6" s="16" t="s">
        <v>7</v>
      </c>
      <c r="C6" s="76">
        <v>3733868</v>
      </c>
      <c r="D6" s="76">
        <v>2442615</v>
      </c>
      <c r="E6" s="76">
        <v>2479944</v>
      </c>
      <c r="F6" s="44">
        <f t="shared" si="0"/>
        <v>37329</v>
      </c>
      <c r="G6" s="45">
        <f t="shared" si="1"/>
        <v>101.52823920265782</v>
      </c>
      <c r="H6" s="46">
        <f t="shared" si="2"/>
        <v>66.417559485230868</v>
      </c>
    </row>
    <row r="7" spans="1:8" ht="15">
      <c r="A7" s="15">
        <v>2</v>
      </c>
      <c r="B7" s="16" t="s">
        <v>8</v>
      </c>
      <c r="C7" s="76">
        <v>29455</v>
      </c>
      <c r="D7" s="76">
        <v>21864</v>
      </c>
      <c r="E7" s="77">
        <v>22177</v>
      </c>
      <c r="F7" s="44">
        <f t="shared" si="0"/>
        <v>313</v>
      </c>
      <c r="G7" s="45">
        <f t="shared" si="1"/>
        <v>101.431577021588</v>
      </c>
      <c r="H7" s="46">
        <f t="shared" si="2"/>
        <v>75.291122050585642</v>
      </c>
    </row>
    <row r="8" spans="1:8" ht="30">
      <c r="A8" s="17">
        <v>3</v>
      </c>
      <c r="B8" s="16" t="s">
        <v>9</v>
      </c>
      <c r="C8" s="76">
        <v>630773</v>
      </c>
      <c r="D8" s="76">
        <v>507677</v>
      </c>
      <c r="E8" s="77">
        <v>506902</v>
      </c>
      <c r="F8" s="44">
        <f t="shared" si="0"/>
        <v>-775</v>
      </c>
      <c r="G8" s="45">
        <f t="shared" si="1"/>
        <v>99.847343882035233</v>
      </c>
      <c r="H8" s="46">
        <f t="shared" si="2"/>
        <v>80.362031982979616</v>
      </c>
    </row>
    <row r="9" spans="1:8" ht="30">
      <c r="A9" s="17">
        <v>4</v>
      </c>
      <c r="B9" s="16" t="s">
        <v>10</v>
      </c>
      <c r="C9" s="78">
        <v>0</v>
      </c>
      <c r="D9" s="78">
        <v>0</v>
      </c>
      <c r="E9" s="77">
        <v>-5431</v>
      </c>
      <c r="F9" s="44">
        <f t="shared" si="0"/>
        <v>-5431</v>
      </c>
      <c r="G9" s="47" t="s">
        <v>11</v>
      </c>
      <c r="H9" s="48" t="s">
        <v>11</v>
      </c>
    </row>
    <row r="10" spans="1:8" ht="15">
      <c r="A10" s="17">
        <v>5</v>
      </c>
      <c r="B10" s="16" t="s">
        <v>12</v>
      </c>
      <c r="C10" s="76">
        <v>12307</v>
      </c>
      <c r="D10" s="76">
        <v>11858</v>
      </c>
      <c r="E10" s="77">
        <v>10018</v>
      </c>
      <c r="F10" s="44">
        <f t="shared" si="0"/>
        <v>-1840</v>
      </c>
      <c r="G10" s="45">
        <f t="shared" si="1"/>
        <v>84.483049418114348</v>
      </c>
      <c r="H10" s="46">
        <f t="shared" si="2"/>
        <v>81.400828796619805</v>
      </c>
    </row>
    <row r="11" spans="1:8" ht="17.25" customHeight="1">
      <c r="A11" s="17">
        <v>6</v>
      </c>
      <c r="B11" s="16" t="s">
        <v>13</v>
      </c>
      <c r="C11" s="76">
        <v>114950</v>
      </c>
      <c r="D11" s="76">
        <v>73934</v>
      </c>
      <c r="E11" s="76">
        <v>66382</v>
      </c>
      <c r="F11" s="44">
        <f t="shared" si="0"/>
        <v>-7552</v>
      </c>
      <c r="G11" s="45">
        <f t="shared" si="1"/>
        <v>89.785484350907566</v>
      </c>
      <c r="H11" s="46">
        <f t="shared" si="2"/>
        <v>57.748586341887773</v>
      </c>
    </row>
    <row r="12" spans="1:8" ht="15">
      <c r="A12" s="17">
        <v>7</v>
      </c>
      <c r="B12" s="16" t="s">
        <v>14</v>
      </c>
      <c r="C12" s="76">
        <v>692071</v>
      </c>
      <c r="D12" s="76">
        <v>89359</v>
      </c>
      <c r="E12" s="77">
        <v>100016</v>
      </c>
      <c r="F12" s="44">
        <f t="shared" si="0"/>
        <v>10657</v>
      </c>
      <c r="G12" s="45">
        <f t="shared" si="1"/>
        <v>111.92605109725937</v>
      </c>
      <c r="H12" s="46">
        <f t="shared" si="2"/>
        <v>14.451696429990566</v>
      </c>
    </row>
    <row r="13" spans="1:8" ht="15">
      <c r="A13" s="99">
        <v>8</v>
      </c>
      <c r="B13" s="16" t="s">
        <v>15</v>
      </c>
      <c r="C13" s="76">
        <f>C14+C15</f>
        <v>497846</v>
      </c>
      <c r="D13" s="76">
        <f>D14+D15</f>
        <v>247928</v>
      </c>
      <c r="E13" s="76">
        <f>E14+E15</f>
        <v>213597</v>
      </c>
      <c r="F13" s="44">
        <f t="shared" si="0"/>
        <v>-34331</v>
      </c>
      <c r="G13" s="45">
        <f t="shared" si="1"/>
        <v>86.152834693943404</v>
      </c>
      <c r="H13" s="46">
        <f t="shared" si="2"/>
        <v>42.904231428996113</v>
      </c>
    </row>
    <row r="14" spans="1:8" s="18" customFormat="1" ht="15">
      <c r="A14" s="100"/>
      <c r="B14" s="19" t="s">
        <v>16</v>
      </c>
      <c r="C14" s="79">
        <v>343992</v>
      </c>
      <c r="D14" s="79">
        <v>220327</v>
      </c>
      <c r="E14" s="79">
        <v>191817</v>
      </c>
      <c r="F14" s="61">
        <f t="shared" si="0"/>
        <v>-28510</v>
      </c>
      <c r="G14" s="62">
        <f t="shared" si="1"/>
        <v>87.060142424668783</v>
      </c>
      <c r="H14" s="63">
        <f t="shared" si="2"/>
        <v>55.762052605874558</v>
      </c>
    </row>
    <row r="15" spans="1:8" s="18" customFormat="1" ht="15">
      <c r="A15" s="100"/>
      <c r="B15" s="19" t="s">
        <v>17</v>
      </c>
      <c r="C15" s="79">
        <v>153854</v>
      </c>
      <c r="D15" s="79">
        <v>27601</v>
      </c>
      <c r="E15" s="79">
        <v>21780</v>
      </c>
      <c r="F15" s="61">
        <f t="shared" si="0"/>
        <v>-5821</v>
      </c>
      <c r="G15" s="62">
        <f t="shared" si="1"/>
        <v>78.910184413608192</v>
      </c>
      <c r="H15" s="63">
        <f t="shared" si="2"/>
        <v>14.156278029820479</v>
      </c>
    </row>
    <row r="16" spans="1:8" ht="15">
      <c r="A16" s="99">
        <v>9</v>
      </c>
      <c r="B16" s="16" t="s">
        <v>18</v>
      </c>
      <c r="C16" s="76">
        <f>C17+C18+C19</f>
        <v>91530</v>
      </c>
      <c r="D16" s="76">
        <v>70142</v>
      </c>
      <c r="E16" s="76">
        <v>74586</v>
      </c>
      <c r="F16" s="44">
        <f t="shared" si="0"/>
        <v>4444</v>
      </c>
      <c r="G16" s="45">
        <f t="shared" si="1"/>
        <v>106.33571897008925</v>
      </c>
      <c r="H16" s="46">
        <f t="shared" si="2"/>
        <v>81.488036709275647</v>
      </c>
    </row>
    <row r="17" spans="1:8" s="20" customFormat="1" ht="15">
      <c r="A17" s="99"/>
      <c r="B17" s="19" t="s">
        <v>19</v>
      </c>
      <c r="C17" s="79">
        <v>91530</v>
      </c>
      <c r="D17" s="79">
        <v>70142</v>
      </c>
      <c r="E17" s="80">
        <v>74581</v>
      </c>
      <c r="F17" s="61">
        <f t="shared" si="0"/>
        <v>4439</v>
      </c>
      <c r="G17" s="62">
        <f t="shared" si="1"/>
        <v>106.32859057340822</v>
      </c>
      <c r="H17" s="63">
        <f t="shared" si="2"/>
        <v>81.482574019447171</v>
      </c>
    </row>
    <row r="18" spans="1:8" s="20" customFormat="1" ht="15">
      <c r="A18" s="99"/>
      <c r="B18" s="19" t="s">
        <v>20</v>
      </c>
      <c r="C18" s="81">
        <v>0</v>
      </c>
      <c r="D18" s="81">
        <v>0</v>
      </c>
      <c r="E18" s="82">
        <v>5</v>
      </c>
      <c r="F18" s="61">
        <f t="shared" si="0"/>
        <v>5</v>
      </c>
      <c r="G18" s="67" t="s">
        <v>11</v>
      </c>
      <c r="H18" s="68" t="s">
        <v>11</v>
      </c>
    </row>
    <row r="19" spans="1:8" s="20" customFormat="1" ht="15">
      <c r="A19" s="100"/>
      <c r="B19" s="19" t="s">
        <v>21</v>
      </c>
      <c r="C19" s="81">
        <v>0</v>
      </c>
      <c r="D19" s="81">
        <v>0</v>
      </c>
      <c r="E19" s="82">
        <v>0</v>
      </c>
      <c r="F19" s="61">
        <f t="shared" si="0"/>
        <v>0</v>
      </c>
      <c r="G19" s="67" t="s">
        <v>11</v>
      </c>
      <c r="H19" s="68" t="s">
        <v>11</v>
      </c>
    </row>
    <row r="20" spans="1:8" ht="30">
      <c r="A20" s="17">
        <v>10</v>
      </c>
      <c r="B20" s="16" t="s">
        <v>22</v>
      </c>
      <c r="C20" s="78">
        <v>0</v>
      </c>
      <c r="D20" s="78">
        <v>0</v>
      </c>
      <c r="E20" s="83">
        <v>0</v>
      </c>
      <c r="F20" s="44">
        <f t="shared" si="0"/>
        <v>0</v>
      </c>
      <c r="G20" s="47" t="s">
        <v>11</v>
      </c>
      <c r="H20" s="48" t="s">
        <v>11</v>
      </c>
    </row>
    <row r="21" spans="1:8" s="12" customFormat="1" ht="14.25">
      <c r="A21" s="21"/>
      <c r="B21" s="14" t="s">
        <v>23</v>
      </c>
      <c r="C21" s="69">
        <f>C22+C23+C24+C25+C26+C27+C30+C31+C32+C33+C34+C35+C36</f>
        <v>846394</v>
      </c>
      <c r="D21" s="69">
        <f>D22+D23+D24+D25+D26+D27+D30+D31+D32+D33+D34+D35+D36</f>
        <v>676325</v>
      </c>
      <c r="E21" s="69">
        <f>E22+E23+E24+E25+E26+E27+E30+E31+E32+E33+E34+E35+E36</f>
        <v>681926</v>
      </c>
      <c r="F21" s="54">
        <f t="shared" si="0"/>
        <v>5601</v>
      </c>
      <c r="G21" s="55">
        <f t="shared" si="1"/>
        <v>100.82815214578791</v>
      </c>
      <c r="H21" s="56">
        <f t="shared" si="2"/>
        <v>80.568387772125035</v>
      </c>
    </row>
    <row r="22" spans="1:8" ht="60">
      <c r="A22" s="17">
        <v>11</v>
      </c>
      <c r="B22" s="16" t="s">
        <v>24</v>
      </c>
      <c r="C22" s="57">
        <v>1989</v>
      </c>
      <c r="D22" s="57">
        <v>1989</v>
      </c>
      <c r="E22" s="58">
        <v>1989</v>
      </c>
      <c r="F22" s="44">
        <f t="shared" si="0"/>
        <v>0</v>
      </c>
      <c r="G22" s="45">
        <f t="shared" si="1"/>
        <v>100</v>
      </c>
      <c r="H22" s="46">
        <f t="shared" si="2"/>
        <v>100</v>
      </c>
    </row>
    <row r="23" spans="1:8" ht="75">
      <c r="A23" s="17">
        <v>12</v>
      </c>
      <c r="B23" s="16" t="s">
        <v>25</v>
      </c>
      <c r="C23" s="57">
        <v>460612</v>
      </c>
      <c r="D23" s="57">
        <v>348740</v>
      </c>
      <c r="E23" s="58">
        <v>329821</v>
      </c>
      <c r="F23" s="44">
        <f t="shared" si="0"/>
        <v>-18919</v>
      </c>
      <c r="G23" s="45">
        <f t="shared" si="1"/>
        <v>94.575041578253135</v>
      </c>
      <c r="H23" s="46">
        <f t="shared" si="2"/>
        <v>71.604951672991589</v>
      </c>
    </row>
    <row r="24" spans="1:8" ht="75">
      <c r="A24" s="22" t="s">
        <v>26</v>
      </c>
      <c r="B24" s="23" t="s">
        <v>27</v>
      </c>
      <c r="C24" s="57">
        <v>23546</v>
      </c>
      <c r="D24" s="57">
        <v>22558</v>
      </c>
      <c r="E24" s="57">
        <v>19632</v>
      </c>
      <c r="F24" s="44">
        <f t="shared" si="0"/>
        <v>-2926</v>
      </c>
      <c r="G24" s="45">
        <f t="shared" si="1"/>
        <v>87.028991931908863</v>
      </c>
      <c r="H24" s="46">
        <f t="shared" si="2"/>
        <v>83.377219060562297</v>
      </c>
    </row>
    <row r="25" spans="1:8" ht="75">
      <c r="A25" s="17">
        <v>14</v>
      </c>
      <c r="B25" s="16" t="s">
        <v>28</v>
      </c>
      <c r="C25" s="57">
        <v>48973</v>
      </c>
      <c r="D25" s="57">
        <v>36078</v>
      </c>
      <c r="E25" s="58">
        <v>39306</v>
      </c>
      <c r="F25" s="44">
        <f t="shared" si="0"/>
        <v>3228</v>
      </c>
      <c r="G25" s="45">
        <f t="shared" si="1"/>
        <v>108.94728089140196</v>
      </c>
      <c r="H25" s="46">
        <f t="shared" si="2"/>
        <v>80.260551732587345</v>
      </c>
    </row>
    <row r="26" spans="1:8" ht="46.5" customHeight="1">
      <c r="A26" s="17">
        <v>15</v>
      </c>
      <c r="B26" s="16" t="s">
        <v>29</v>
      </c>
      <c r="C26" s="57">
        <v>3627</v>
      </c>
      <c r="D26" s="57">
        <v>3627</v>
      </c>
      <c r="E26" s="58">
        <v>3827</v>
      </c>
      <c r="F26" s="44">
        <f t="shared" si="0"/>
        <v>200</v>
      </c>
      <c r="G26" s="45">
        <f t="shared" si="1"/>
        <v>105.51419906258617</v>
      </c>
      <c r="H26" s="46">
        <f t="shared" si="2"/>
        <v>105.51419906258617</v>
      </c>
    </row>
    <row r="27" spans="1:8" ht="30">
      <c r="A27" s="99">
        <v>16</v>
      </c>
      <c r="B27" s="16" t="s">
        <v>30</v>
      </c>
      <c r="C27" s="57">
        <v>4056</v>
      </c>
      <c r="D27" s="57">
        <v>2906</v>
      </c>
      <c r="E27" s="57">
        <v>3329</v>
      </c>
      <c r="F27" s="44">
        <f t="shared" si="0"/>
        <v>423</v>
      </c>
      <c r="G27" s="45">
        <f t="shared" si="1"/>
        <v>114.55609084652443</v>
      </c>
      <c r="H27" s="46">
        <f t="shared" si="2"/>
        <v>82.075936883629183</v>
      </c>
    </row>
    <row r="28" spans="1:8" s="20" customFormat="1" ht="31.5" customHeight="1">
      <c r="A28" s="99"/>
      <c r="B28" s="19" t="s">
        <v>31</v>
      </c>
      <c r="C28" s="60">
        <v>1627</v>
      </c>
      <c r="D28" s="65">
        <v>1218</v>
      </c>
      <c r="E28" s="66">
        <v>1220</v>
      </c>
      <c r="F28" s="61">
        <f t="shared" si="0"/>
        <v>2</v>
      </c>
      <c r="G28" s="62">
        <f t="shared" si="1"/>
        <v>100.16420361247948</v>
      </c>
      <c r="H28" s="63">
        <f t="shared" si="2"/>
        <v>74.984634296250761</v>
      </c>
    </row>
    <row r="29" spans="1:8" s="20" customFormat="1" ht="15">
      <c r="A29" s="99"/>
      <c r="B29" s="19" t="s">
        <v>32</v>
      </c>
      <c r="C29" s="60">
        <v>2429</v>
      </c>
      <c r="D29" s="60">
        <v>1688</v>
      </c>
      <c r="E29" s="64">
        <v>2109</v>
      </c>
      <c r="F29" s="61">
        <f t="shared" si="0"/>
        <v>421</v>
      </c>
      <c r="G29" s="62">
        <f t="shared" si="1"/>
        <v>124.94075829383885</v>
      </c>
      <c r="H29" s="63">
        <f t="shared" si="2"/>
        <v>86.825854261012765</v>
      </c>
    </row>
    <row r="30" spans="1:8" ht="15">
      <c r="A30" s="17">
        <v>17</v>
      </c>
      <c r="B30" s="16" t="s">
        <v>33</v>
      </c>
      <c r="C30" s="57">
        <v>1421</v>
      </c>
      <c r="D30" s="59">
        <v>1066</v>
      </c>
      <c r="E30" s="58">
        <v>1567</v>
      </c>
      <c r="F30" s="44">
        <f t="shared" si="0"/>
        <v>501</v>
      </c>
      <c r="G30" s="45">
        <f t="shared" si="1"/>
        <v>146.99812382739213</v>
      </c>
      <c r="H30" s="46">
        <f t="shared" si="2"/>
        <v>110.27445460942997</v>
      </c>
    </row>
    <row r="31" spans="1:8" ht="30">
      <c r="A31" s="17">
        <v>18</v>
      </c>
      <c r="B31" s="16" t="s">
        <v>34</v>
      </c>
      <c r="C31" s="57">
        <v>43996</v>
      </c>
      <c r="D31" s="57">
        <v>38290</v>
      </c>
      <c r="E31" s="57">
        <v>39739</v>
      </c>
      <c r="F31" s="44">
        <f t="shared" si="0"/>
        <v>1449</v>
      </c>
      <c r="G31" s="45">
        <f t="shared" si="1"/>
        <v>103.78427787934186</v>
      </c>
      <c r="H31" s="46">
        <f t="shared" si="2"/>
        <v>90.324120374579508</v>
      </c>
    </row>
    <row r="32" spans="1:8" ht="90">
      <c r="A32" s="17">
        <v>19</v>
      </c>
      <c r="B32" s="16" t="s">
        <v>35</v>
      </c>
      <c r="C32" s="57">
        <v>35206</v>
      </c>
      <c r="D32" s="57">
        <v>15467</v>
      </c>
      <c r="E32" s="58">
        <v>18284</v>
      </c>
      <c r="F32" s="44">
        <f t="shared" si="0"/>
        <v>2817</v>
      </c>
      <c r="G32" s="45">
        <f t="shared" si="1"/>
        <v>118.21296954807008</v>
      </c>
      <c r="H32" s="46">
        <f t="shared" si="2"/>
        <v>51.934329375674601</v>
      </c>
    </row>
    <row r="33" spans="1:18" ht="30">
      <c r="A33" s="17">
        <v>20</v>
      </c>
      <c r="B33" s="16" t="s">
        <v>36</v>
      </c>
      <c r="C33" s="57">
        <v>121476</v>
      </c>
      <c r="D33" s="57">
        <v>113967</v>
      </c>
      <c r="E33" s="58">
        <v>129610</v>
      </c>
      <c r="F33" s="44">
        <f t="shared" si="0"/>
        <v>15643</v>
      </c>
      <c r="G33" s="47">
        <f t="shared" si="1"/>
        <v>113.72590311230444</v>
      </c>
      <c r="H33" s="46">
        <f t="shared" si="2"/>
        <v>106.69597286706841</v>
      </c>
    </row>
    <row r="34" spans="1:18" ht="15">
      <c r="A34" s="17">
        <v>21</v>
      </c>
      <c r="B34" s="16" t="s">
        <v>37</v>
      </c>
      <c r="C34" s="57">
        <v>11939</v>
      </c>
      <c r="D34" s="57">
        <v>8591</v>
      </c>
      <c r="E34" s="58">
        <v>8167</v>
      </c>
      <c r="F34" s="44">
        <f t="shared" si="0"/>
        <v>-424</v>
      </c>
      <c r="G34" s="47">
        <f t="shared" si="1"/>
        <v>95.064602490978928</v>
      </c>
      <c r="H34" s="46">
        <f t="shared" si="2"/>
        <v>68.406064159477339</v>
      </c>
    </row>
    <row r="35" spans="1:18" ht="15">
      <c r="A35" s="17">
        <v>22</v>
      </c>
      <c r="B35" s="16" t="s">
        <v>38</v>
      </c>
      <c r="C35" s="57">
        <v>83260</v>
      </c>
      <c r="D35" s="57">
        <v>77104</v>
      </c>
      <c r="E35" s="58">
        <v>79048</v>
      </c>
      <c r="F35" s="44">
        <f t="shared" si="0"/>
        <v>1944</v>
      </c>
      <c r="G35" s="47">
        <f t="shared" si="1"/>
        <v>102.52126997302344</v>
      </c>
      <c r="H35" s="46">
        <f t="shared" si="2"/>
        <v>94.941148210425169</v>
      </c>
    </row>
    <row r="36" spans="1:18" ht="15">
      <c r="A36" s="17">
        <v>23</v>
      </c>
      <c r="B36" s="16" t="s">
        <v>39</v>
      </c>
      <c r="C36" s="57">
        <v>6293</v>
      </c>
      <c r="D36" s="57">
        <v>5942</v>
      </c>
      <c r="E36" s="58">
        <v>7607</v>
      </c>
      <c r="F36" s="44">
        <f t="shared" si="0"/>
        <v>1665</v>
      </c>
      <c r="G36" s="47">
        <f t="shared" si="1"/>
        <v>128.02086839447998</v>
      </c>
      <c r="H36" s="46">
        <f t="shared" si="2"/>
        <v>120.88034323851899</v>
      </c>
    </row>
    <row r="37" spans="1:18" s="12" customFormat="1" ht="14.25">
      <c r="A37" s="101" t="s">
        <v>40</v>
      </c>
      <c r="B37" s="102"/>
      <c r="C37" s="70">
        <f>C5+C21</f>
        <v>6649194</v>
      </c>
      <c r="D37" s="70">
        <f>D5+D21</f>
        <v>4141702</v>
      </c>
      <c r="E37" s="70">
        <f>E5+E21</f>
        <v>4150117</v>
      </c>
      <c r="F37" s="54">
        <f t="shared" si="0"/>
        <v>8415</v>
      </c>
      <c r="G37" s="55">
        <f t="shared" si="1"/>
        <v>100.20317734110276</v>
      </c>
      <c r="H37" s="56">
        <f t="shared" si="2"/>
        <v>62.415339362936315</v>
      </c>
    </row>
    <row r="38" spans="1:18" s="12" customFormat="1" ht="14.25">
      <c r="A38" s="103">
        <v>24</v>
      </c>
      <c r="B38" s="24" t="s">
        <v>41</v>
      </c>
      <c r="C38" s="52">
        <f>C39+C41+C42</f>
        <v>12332690</v>
      </c>
      <c r="D38" s="52">
        <f>D39+D41+D42</f>
        <v>8616091</v>
      </c>
      <c r="E38" s="52">
        <f>E39+E41+E40+E42</f>
        <v>8617070</v>
      </c>
      <c r="F38" s="54">
        <f t="shared" si="0"/>
        <v>979</v>
      </c>
      <c r="G38" s="55">
        <f t="shared" si="1"/>
        <v>100.01136246123676</v>
      </c>
      <c r="H38" s="56">
        <f t="shared" si="2"/>
        <v>69.871779798243523</v>
      </c>
    </row>
    <row r="39" spans="1:18" ht="30">
      <c r="A39" s="104"/>
      <c r="B39" s="16" t="s">
        <v>42</v>
      </c>
      <c r="C39" s="76">
        <v>12409123</v>
      </c>
      <c r="D39" s="76">
        <v>8692524</v>
      </c>
      <c r="E39" s="76">
        <v>8692524</v>
      </c>
      <c r="F39" s="44">
        <f t="shared" si="0"/>
        <v>0</v>
      </c>
      <c r="G39" s="45">
        <f t="shared" si="1"/>
        <v>100</v>
      </c>
      <c r="H39" s="46">
        <f t="shared" si="2"/>
        <v>70.049462802488137</v>
      </c>
    </row>
    <row r="40" spans="1:18" ht="30">
      <c r="A40" s="104"/>
      <c r="B40" s="16" t="s">
        <v>43</v>
      </c>
      <c r="C40" s="78">
        <v>0</v>
      </c>
      <c r="D40" s="78">
        <v>0</v>
      </c>
      <c r="E40" s="78">
        <v>44</v>
      </c>
      <c r="F40" s="44">
        <f t="shared" si="0"/>
        <v>44</v>
      </c>
      <c r="G40" s="47" t="s">
        <v>11</v>
      </c>
      <c r="H40" s="48" t="s">
        <v>11</v>
      </c>
    </row>
    <row r="41" spans="1:18" ht="45">
      <c r="A41" s="104"/>
      <c r="B41" s="25" t="s">
        <v>44</v>
      </c>
      <c r="C41" s="76">
        <v>2186</v>
      </c>
      <c r="D41" s="76">
        <v>2186</v>
      </c>
      <c r="E41" s="77">
        <v>3463</v>
      </c>
      <c r="F41" s="44">
        <f t="shared" si="0"/>
        <v>1277</v>
      </c>
      <c r="G41" s="45">
        <f t="shared" si="1"/>
        <v>158.41720036596521</v>
      </c>
      <c r="H41" s="46">
        <f t="shared" si="2"/>
        <v>158.41720036596521</v>
      </c>
    </row>
    <row r="42" spans="1:18" ht="30">
      <c r="A42" s="105"/>
      <c r="B42" s="16" t="s">
        <v>45</v>
      </c>
      <c r="C42" s="76">
        <v>-78619</v>
      </c>
      <c r="D42" s="76">
        <v>-78619</v>
      </c>
      <c r="E42" s="77">
        <v>-78961</v>
      </c>
      <c r="F42" s="44">
        <f t="shared" si="0"/>
        <v>-342</v>
      </c>
      <c r="G42" s="45">
        <f t="shared" si="1"/>
        <v>100.43500934888515</v>
      </c>
      <c r="H42" s="46">
        <f t="shared" si="2"/>
        <v>100.43500934888515</v>
      </c>
    </row>
    <row r="43" spans="1:18" s="12" customFormat="1" ht="14.25">
      <c r="A43" s="106" t="s">
        <v>46</v>
      </c>
      <c r="B43" s="107"/>
      <c r="C43" s="71">
        <f>C37+C38</f>
        <v>18981884</v>
      </c>
      <c r="D43" s="71">
        <f>D37+D38</f>
        <v>12757793</v>
      </c>
      <c r="E43" s="72">
        <f>E37+E38</f>
        <v>12767187</v>
      </c>
      <c r="F43" s="73">
        <f t="shared" si="0"/>
        <v>9394</v>
      </c>
      <c r="G43" s="74">
        <f t="shared" si="1"/>
        <v>100.07363342546786</v>
      </c>
      <c r="H43" s="75">
        <f t="shared" si="2"/>
        <v>67.25985155108944</v>
      </c>
    </row>
    <row r="44" spans="1:18" s="12" customFormat="1" ht="14.25">
      <c r="A44" s="26"/>
      <c r="B44" s="26"/>
      <c r="C44" s="27"/>
      <c r="D44" s="27"/>
      <c r="E44" s="28"/>
      <c r="F44" s="28"/>
      <c r="G44" s="29"/>
      <c r="H44" s="29"/>
    </row>
    <row r="45" spans="1:18" s="12" customFormat="1" ht="14.25">
      <c r="A45" s="96" t="s">
        <v>47</v>
      </c>
      <c r="B45" s="96"/>
      <c r="C45" s="96"/>
      <c r="D45" s="96"/>
      <c r="E45" s="96"/>
      <c r="F45" s="96"/>
      <c r="G45" s="96"/>
      <c r="H45" s="96"/>
    </row>
    <row r="46" spans="1:18" s="12" customFormat="1" ht="90.75" thickBot="1">
      <c r="A46" s="6" t="s">
        <v>48</v>
      </c>
      <c r="B46" s="7" t="s">
        <v>49</v>
      </c>
      <c r="C46" s="8" t="s">
        <v>3</v>
      </c>
      <c r="D46" s="8" t="s">
        <v>79</v>
      </c>
      <c r="E46" s="9" t="s">
        <v>80</v>
      </c>
      <c r="F46" s="10" t="s">
        <v>4</v>
      </c>
      <c r="G46" s="10" t="s">
        <v>81</v>
      </c>
      <c r="H46" s="11" t="s">
        <v>5</v>
      </c>
    </row>
    <row r="47" spans="1:18" s="12" customFormat="1" ht="15.75" thickBot="1">
      <c r="A47" s="30" t="s">
        <v>50</v>
      </c>
      <c r="B47" s="31" t="s">
        <v>51</v>
      </c>
      <c r="C47" s="91">
        <f t="shared" ref="C47:C56" si="3">ROUND(L47/1000,0)</f>
        <v>1339908</v>
      </c>
      <c r="D47" s="91">
        <f>ROUND(Q47,0)</f>
        <v>874300</v>
      </c>
      <c r="E47" s="91">
        <f t="shared" ref="D47:E47" si="4">ROUND(N47/1000,0)</f>
        <v>873545</v>
      </c>
      <c r="F47" s="44">
        <f t="shared" ref="F47:F56" si="5">D47-E47</f>
        <v>755</v>
      </c>
      <c r="G47" s="45">
        <f t="shared" ref="G47:G57" si="6">E47/D47*100</f>
        <v>99.913645201875795</v>
      </c>
      <c r="H47" s="46">
        <f t="shared" ref="H47:H57" si="7">E47/C47*100</f>
        <v>65.194401406663744</v>
      </c>
      <c r="L47" s="86">
        <v>1339908271.27</v>
      </c>
      <c r="M47" s="90">
        <f>879460093.55-5159700.67</f>
        <v>874300392.88</v>
      </c>
      <c r="N47" s="89">
        <v>873545308.38</v>
      </c>
      <c r="P47" s="12">
        <v>1339908.27</v>
      </c>
      <c r="Q47" s="12">
        <v>874300.39</v>
      </c>
      <c r="R47" s="12">
        <v>873545.31</v>
      </c>
    </row>
    <row r="48" spans="1:18" s="12" customFormat="1" ht="30.75" thickBot="1">
      <c r="A48" s="30" t="s">
        <v>52</v>
      </c>
      <c r="B48" s="31" t="s">
        <v>53</v>
      </c>
      <c r="C48" s="91">
        <f t="shared" si="3"/>
        <v>158168</v>
      </c>
      <c r="D48" s="91">
        <f t="shared" ref="D48:D56" si="8">ROUND(Q48,0)</f>
        <v>94046</v>
      </c>
      <c r="E48" s="91">
        <f t="shared" ref="E48:E56" si="9">ROUND(N48/1000,0)</f>
        <v>94046</v>
      </c>
      <c r="F48" s="44">
        <f t="shared" si="5"/>
        <v>0</v>
      </c>
      <c r="G48" s="47">
        <f t="shared" si="6"/>
        <v>100</v>
      </c>
      <c r="H48" s="48">
        <f t="shared" si="7"/>
        <v>59.459561984725106</v>
      </c>
      <c r="L48" s="85">
        <v>158167744.53999999</v>
      </c>
      <c r="M48" s="90">
        <v>94045871.520000011</v>
      </c>
      <c r="N48" s="88">
        <v>94045871.519999996</v>
      </c>
      <c r="P48" s="12">
        <v>158167.75</v>
      </c>
      <c r="Q48" s="12">
        <v>94045.87</v>
      </c>
      <c r="R48" s="12">
        <v>94045.87</v>
      </c>
    </row>
    <row r="49" spans="1:18" s="12" customFormat="1" ht="15.75" thickBot="1">
      <c r="A49" s="30" t="s">
        <v>54</v>
      </c>
      <c r="B49" s="31" t="s">
        <v>55</v>
      </c>
      <c r="C49" s="91">
        <f t="shared" si="3"/>
        <v>2319943</v>
      </c>
      <c r="D49" s="91">
        <f t="shared" si="8"/>
        <v>1253097</v>
      </c>
      <c r="E49" s="91">
        <f t="shared" si="9"/>
        <v>1253096</v>
      </c>
      <c r="F49" s="44">
        <f t="shared" si="5"/>
        <v>1</v>
      </c>
      <c r="G49" s="45">
        <f t="shared" si="6"/>
        <v>99.999920197718126</v>
      </c>
      <c r="H49" s="46">
        <f t="shared" si="7"/>
        <v>54.01408569089844</v>
      </c>
      <c r="L49" s="85">
        <v>2319942842.5799999</v>
      </c>
      <c r="M49" s="90">
        <f>1253097406.9-0.26</f>
        <v>1253097406.6400001</v>
      </c>
      <c r="N49" s="88">
        <v>1253095865.6400001</v>
      </c>
      <c r="P49" s="12">
        <v>2319942.84</v>
      </c>
      <c r="Q49" s="12">
        <v>1253097.4099999999</v>
      </c>
      <c r="R49" s="12">
        <v>1253095.8700000001</v>
      </c>
    </row>
    <row r="50" spans="1:18" s="12" customFormat="1" ht="15.75" thickBot="1">
      <c r="A50" s="30" t="s">
        <v>56</v>
      </c>
      <c r="B50" s="31" t="s">
        <v>57</v>
      </c>
      <c r="C50" s="91">
        <f t="shared" si="3"/>
        <v>1084955</v>
      </c>
      <c r="D50" s="91">
        <f t="shared" si="8"/>
        <v>645745</v>
      </c>
      <c r="E50" s="91">
        <f t="shared" si="9"/>
        <v>645745</v>
      </c>
      <c r="F50" s="44">
        <f t="shared" si="5"/>
        <v>0</v>
      </c>
      <c r="G50" s="45">
        <f t="shared" si="6"/>
        <v>100</v>
      </c>
      <c r="H50" s="46">
        <f t="shared" si="7"/>
        <v>59.518136696913693</v>
      </c>
      <c r="L50" s="85">
        <v>1084954885.1900001</v>
      </c>
      <c r="M50" s="90">
        <f>645751842.52-7190.06</f>
        <v>645744652.46000004</v>
      </c>
      <c r="N50" s="88">
        <v>645744652.42999995</v>
      </c>
      <c r="P50" s="12">
        <v>1084954.8899999999</v>
      </c>
      <c r="Q50" s="12">
        <v>645744.65</v>
      </c>
      <c r="R50" s="12">
        <v>645744.65</v>
      </c>
    </row>
    <row r="51" spans="1:18" s="12" customFormat="1" ht="15.75" thickBot="1">
      <c r="A51" s="30" t="s">
        <v>58</v>
      </c>
      <c r="B51" s="31" t="s">
        <v>59</v>
      </c>
      <c r="C51" s="91">
        <f t="shared" si="3"/>
        <v>10684431</v>
      </c>
      <c r="D51" s="91">
        <f t="shared" si="8"/>
        <v>7536689</v>
      </c>
      <c r="E51" s="91">
        <f t="shared" si="9"/>
        <v>7536689</v>
      </c>
      <c r="F51" s="44">
        <f t="shared" si="5"/>
        <v>0</v>
      </c>
      <c r="G51" s="45">
        <f t="shared" si="6"/>
        <v>100</v>
      </c>
      <c r="H51" s="46">
        <f t="shared" si="7"/>
        <v>70.538983311324671</v>
      </c>
      <c r="L51" s="85">
        <v>10684431393.690001</v>
      </c>
      <c r="M51" s="90">
        <f>8721470429.83-612990167.48-10492242.98</f>
        <v>8097988019.3700008</v>
      </c>
      <c r="N51" s="88">
        <v>7536688892.1000004</v>
      </c>
      <c r="P51" s="12">
        <v>10684431.390000001</v>
      </c>
      <c r="Q51" s="12">
        <v>7536688.8899999997</v>
      </c>
      <c r="R51" s="12">
        <v>7536688.8899999997</v>
      </c>
    </row>
    <row r="52" spans="1:18" s="12" customFormat="1" ht="15.75" thickBot="1">
      <c r="A52" s="30" t="s">
        <v>60</v>
      </c>
      <c r="B52" s="31" t="s">
        <v>61</v>
      </c>
      <c r="C52" s="91">
        <f t="shared" si="3"/>
        <v>622436</v>
      </c>
      <c r="D52" s="91">
        <f t="shared" si="8"/>
        <v>356325</v>
      </c>
      <c r="E52" s="91">
        <f t="shared" si="9"/>
        <v>355831</v>
      </c>
      <c r="F52" s="44">
        <f t="shared" si="5"/>
        <v>494</v>
      </c>
      <c r="G52" s="47">
        <f t="shared" si="6"/>
        <v>99.861362520171198</v>
      </c>
      <c r="H52" s="48">
        <f t="shared" si="7"/>
        <v>57.167483885893489</v>
      </c>
      <c r="L52" s="85">
        <v>622435729.36000001</v>
      </c>
      <c r="M52" s="90">
        <v>356324582.39999998</v>
      </c>
      <c r="N52" s="88">
        <v>355831282.39999998</v>
      </c>
      <c r="P52" s="12">
        <v>622435.73</v>
      </c>
      <c r="Q52" s="12">
        <v>356324.58</v>
      </c>
      <c r="R52" s="12">
        <v>355831.28</v>
      </c>
    </row>
    <row r="53" spans="1:18" s="12" customFormat="1" ht="15.75" thickBot="1">
      <c r="A53" s="30" t="s">
        <v>62</v>
      </c>
      <c r="B53" s="31" t="s">
        <v>63</v>
      </c>
      <c r="C53" s="91">
        <f t="shared" si="3"/>
        <v>3050946</v>
      </c>
      <c r="D53" s="91">
        <f t="shared" si="8"/>
        <v>2494921</v>
      </c>
      <c r="E53" s="91">
        <f t="shared" si="9"/>
        <v>2494412</v>
      </c>
      <c r="F53" s="44">
        <f t="shared" si="5"/>
        <v>509</v>
      </c>
      <c r="G53" s="45">
        <f t="shared" si="6"/>
        <v>99.979598552419091</v>
      </c>
      <c r="H53" s="46">
        <f t="shared" si="7"/>
        <v>81.758641418104418</v>
      </c>
      <c r="L53" s="85">
        <v>3050946417.1900001</v>
      </c>
      <c r="M53" s="90">
        <v>2494920784.9200001</v>
      </c>
      <c r="N53" s="88">
        <v>2494412118.7600002</v>
      </c>
      <c r="P53" s="12">
        <v>3050946.42</v>
      </c>
      <c r="Q53" s="12">
        <v>2494920.7899999996</v>
      </c>
      <c r="R53" s="12">
        <v>2494412.12</v>
      </c>
    </row>
    <row r="54" spans="1:18" s="12" customFormat="1" ht="15.75" thickBot="1">
      <c r="A54" s="30" t="s">
        <v>64</v>
      </c>
      <c r="B54" s="32" t="s">
        <v>65</v>
      </c>
      <c r="C54" s="91">
        <f t="shared" si="3"/>
        <v>288217</v>
      </c>
      <c r="D54" s="91">
        <f t="shared" si="8"/>
        <v>182272</v>
      </c>
      <c r="E54" s="91">
        <f>ROUND(N54/1000,0)+1</f>
        <v>182272</v>
      </c>
      <c r="F54" s="44">
        <f t="shared" si="5"/>
        <v>0</v>
      </c>
      <c r="G54" s="45">
        <f t="shared" si="6"/>
        <v>100</v>
      </c>
      <c r="H54" s="46">
        <f t="shared" si="7"/>
        <v>63.241238372476296</v>
      </c>
      <c r="L54" s="85">
        <v>288216931.70999998</v>
      </c>
      <c r="M54" s="90">
        <v>182271769.56999999</v>
      </c>
      <c r="N54" s="88">
        <v>182271483.38999999</v>
      </c>
      <c r="P54" s="12">
        <v>288216.93</v>
      </c>
      <c r="Q54" s="12">
        <v>182271.77</v>
      </c>
      <c r="R54" s="12">
        <v>182271.48</v>
      </c>
    </row>
    <row r="55" spans="1:18" s="12" customFormat="1" ht="15.75" thickBot="1">
      <c r="A55" s="30" t="s">
        <v>66</v>
      </c>
      <c r="B55" s="32" t="s">
        <v>67</v>
      </c>
      <c r="C55" s="91">
        <f t="shared" si="3"/>
        <v>23298</v>
      </c>
      <c r="D55" s="91">
        <f t="shared" si="8"/>
        <v>20315</v>
      </c>
      <c r="E55" s="91">
        <f t="shared" si="9"/>
        <v>20315</v>
      </c>
      <c r="F55" s="44">
        <f t="shared" si="5"/>
        <v>0</v>
      </c>
      <c r="G55" s="45">
        <f t="shared" si="6"/>
        <v>100</v>
      </c>
      <c r="H55" s="46">
        <f t="shared" si="7"/>
        <v>87.196325864881103</v>
      </c>
      <c r="L55" s="85">
        <v>23298000</v>
      </c>
      <c r="M55" s="90">
        <v>20315141.759999998</v>
      </c>
      <c r="N55" s="88">
        <v>20315141.760000002</v>
      </c>
      <c r="P55" s="12">
        <v>23298</v>
      </c>
      <c r="Q55" s="12">
        <v>20315.14</v>
      </c>
      <c r="R55" s="12">
        <v>20315.14</v>
      </c>
    </row>
    <row r="56" spans="1:18" s="12" customFormat="1" ht="15.75" thickBot="1">
      <c r="A56" s="30" t="s">
        <v>68</v>
      </c>
      <c r="B56" s="32" t="s">
        <v>69</v>
      </c>
      <c r="C56" s="91">
        <f t="shared" si="3"/>
        <v>56150</v>
      </c>
      <c r="D56" s="91">
        <f t="shared" si="8"/>
        <v>34048</v>
      </c>
      <c r="E56" s="91">
        <f t="shared" si="9"/>
        <v>34048</v>
      </c>
      <c r="F56" s="44">
        <f t="shared" si="5"/>
        <v>0</v>
      </c>
      <c r="G56" s="47">
        <f t="shared" si="6"/>
        <v>100</v>
      </c>
      <c r="H56" s="48">
        <f t="shared" si="7"/>
        <v>60.637577916295641</v>
      </c>
      <c r="L56" s="84">
        <v>56150076.579999998</v>
      </c>
      <c r="M56" s="90">
        <v>34048008.93</v>
      </c>
      <c r="N56" s="87">
        <v>34048008.93</v>
      </c>
      <c r="P56" s="12">
        <v>56150.080000000002</v>
      </c>
      <c r="Q56" s="12">
        <v>34048.01</v>
      </c>
      <c r="R56" s="12">
        <v>34048.01</v>
      </c>
    </row>
    <row r="57" spans="1:18" s="12" customFormat="1" ht="15">
      <c r="A57" s="33"/>
      <c r="B57" s="24" t="s">
        <v>70</v>
      </c>
      <c r="C57" s="42">
        <f>SUM(C47:C56)</f>
        <v>19628452</v>
      </c>
      <c r="D57" s="42">
        <f t="shared" ref="D57" si="10">SUM(D47:D56)</f>
        <v>13491758</v>
      </c>
      <c r="E57" s="42">
        <f>SUM(E47:E56)</f>
        <v>13489999</v>
      </c>
      <c r="F57" s="42">
        <f>SUM(F47:F56)</f>
        <v>1759</v>
      </c>
      <c r="G57" s="49">
        <f t="shared" si="6"/>
        <v>99.986962410680661</v>
      </c>
      <c r="H57" s="50">
        <f t="shared" si="7"/>
        <v>68.726759501971941</v>
      </c>
      <c r="L57" s="42">
        <f t="shared" ref="L57:N57" si="11">SUM(L47:L56)</f>
        <v>19628452292.110001</v>
      </c>
      <c r="M57" s="42">
        <f>SUM(M47:M56)</f>
        <v>14053056630.450001</v>
      </c>
      <c r="N57" s="42">
        <f t="shared" si="11"/>
        <v>13489998625.309999</v>
      </c>
      <c r="P57" s="12">
        <v>19628452.299999997</v>
      </c>
      <c r="Q57" s="12">
        <v>13491757.499999998</v>
      </c>
      <c r="R57" s="12">
        <v>13489998.619999999</v>
      </c>
    </row>
    <row r="58" spans="1:18" s="12" customFormat="1" ht="15.75" thickBot="1">
      <c r="A58" s="34"/>
      <c r="B58" s="35" t="s">
        <v>71</v>
      </c>
      <c r="C58" s="43">
        <f>C43-C57</f>
        <v>-646568</v>
      </c>
      <c r="D58" s="43">
        <f>D43-D57</f>
        <v>-733965</v>
      </c>
      <c r="E58" s="43">
        <f>E43-E57</f>
        <v>-722812</v>
      </c>
      <c r="F58" s="43"/>
      <c r="G58" s="43"/>
      <c r="H58" s="51"/>
      <c r="I58" s="36"/>
      <c r="M58" s="93">
        <v>14681705931.9</v>
      </c>
    </row>
    <row r="59" spans="1:18" ht="69" customHeight="1">
      <c r="A59" s="108"/>
      <c r="B59" s="95"/>
      <c r="C59" s="37"/>
      <c r="M59" s="1">
        <f>370438704.3-15544596.37</f>
        <v>354894107.93000001</v>
      </c>
    </row>
    <row r="60" spans="1:18" ht="48.6" customHeight="1">
      <c r="A60" s="110" t="s">
        <v>72</v>
      </c>
      <c r="B60" s="111"/>
      <c r="C60" s="38"/>
      <c r="D60" s="39"/>
      <c r="E60" s="40"/>
      <c r="F60" s="94" t="s">
        <v>73</v>
      </c>
      <c r="G60" s="94"/>
      <c r="H60" s="112"/>
      <c r="M60" s="92">
        <f>M58-M59</f>
        <v>14326811823.969999</v>
      </c>
    </row>
    <row r="61" spans="1:18">
      <c r="A61" s="108"/>
      <c r="B61" s="95"/>
      <c r="C61" s="37"/>
    </row>
    <row r="62" spans="1:18">
      <c r="A62" s="108"/>
      <c r="B62" s="95"/>
      <c r="C62" s="37"/>
    </row>
    <row r="63" spans="1:18">
      <c r="A63" s="108"/>
      <c r="B63" s="95"/>
      <c r="C63" s="37"/>
      <c r="E63" s="109"/>
      <c r="F63" s="109"/>
      <c r="G63" s="41"/>
    </row>
  </sheetData>
  <mergeCells count="17">
    <mergeCell ref="A63:B63"/>
    <mergeCell ref="E63:F63"/>
    <mergeCell ref="A59:B59"/>
    <mergeCell ref="A60:B60"/>
    <mergeCell ref="F60:H60"/>
    <mergeCell ref="A61:B61"/>
    <mergeCell ref="A62:B62"/>
    <mergeCell ref="A27:A29"/>
    <mergeCell ref="A37:B37"/>
    <mergeCell ref="A38:A42"/>
    <mergeCell ref="A43:B43"/>
    <mergeCell ref="A45:H45"/>
    <mergeCell ref="F1:H1"/>
    <mergeCell ref="A2:H2"/>
    <mergeCell ref="G3:H3"/>
    <mergeCell ref="A13:A15"/>
    <mergeCell ref="A16:A19"/>
  </mergeCells>
  <pageMargins left="0.78740157480314954" right="0" top="0" bottom="0" header="0.15748031496062992" footer="0.19685039370078738"/>
  <pageSetup paperSize="9" scale="67" fitToHeight="0" orientation="portrait" r:id="rId1"/>
  <rowBreaks count="1" manualBreakCount="1">
    <brk id="4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</vt:lpstr>
      <vt:lpstr>лист!Область_печати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S.Karaeva</cp:lastModifiedBy>
  <cp:revision>2</cp:revision>
  <cp:lastPrinted>2023-10-30T07:56:21Z</cp:lastPrinted>
  <dcterms:created xsi:type="dcterms:W3CDTF">2002-11-26T08:28:37Z</dcterms:created>
  <dcterms:modified xsi:type="dcterms:W3CDTF">2023-10-30T07:56:31Z</dcterms:modified>
</cp:coreProperties>
</file>